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0523F825-1E25-4805-AC0A-3C93E636F1A2}" xr6:coauthVersionLast="47" xr6:coauthVersionMax="47" xr10:uidLastSave="{00000000-0000-0000-0000-000000000000}"/>
  <bookViews>
    <workbookView xWindow="-120" yWindow="-120" windowWidth="20730" windowHeight="11040" xr2:uid="{689329D0-C79E-4387-A660-FE68EF3D0E91}"/>
  </bookViews>
  <sheets>
    <sheet name="Matriz Auditoria" sheetId="1" r:id="rId1"/>
    <sheet name="Hoja2" sheetId="2" state="hidden" r:id="rId2"/>
  </sheets>
  <definedNames>
    <definedName name="_xlnm._FilterDatabase" localSheetId="0" hidden="1">'Matriz Auditoria'!$A$1:$AU$19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19" i="1" l="1"/>
  <c r="AO19" i="1" s="1"/>
  <c r="AM18" i="1"/>
  <c r="AO18" i="1" s="1"/>
  <c r="AM17" i="1"/>
  <c r="AO17" i="1" s="1"/>
  <c r="AM16" i="1"/>
  <c r="AO16" i="1" s="1"/>
  <c r="AM15" i="1"/>
  <c r="AO15" i="1" s="1"/>
  <c r="AM14" i="1"/>
  <c r="AO14" i="1" s="1"/>
  <c r="AM13" i="1"/>
  <c r="AO13" i="1" s="1"/>
  <c r="AM12" i="1"/>
  <c r="AO12" i="1" s="1"/>
  <c r="AM11" i="1"/>
  <c r="AO11" i="1" s="1"/>
  <c r="AM10" i="1"/>
  <c r="AO10" i="1" s="1"/>
  <c r="AM9" i="1"/>
  <c r="AO9" i="1" s="1"/>
  <c r="AM8" i="1"/>
  <c r="AO8" i="1" s="1"/>
  <c r="AM7" i="1"/>
  <c r="AO7" i="1" s="1"/>
  <c r="AM6" i="1"/>
  <c r="AO6" i="1" s="1"/>
  <c r="AM5" i="1"/>
  <c r="AO5" i="1" s="1"/>
  <c r="AM4" i="1"/>
  <c r="AO4" i="1" s="1"/>
  <c r="AM3" i="1"/>
  <c r="AO3" i="1" s="1"/>
  <c r="AM2" i="1"/>
  <c r="AO2" i="1" s="1"/>
</calcChain>
</file>

<file path=xl/sharedStrings.xml><?xml version="1.0" encoding="utf-8"?>
<sst xmlns="http://schemas.openxmlformats.org/spreadsheetml/2006/main" count="495" uniqueCount="116">
  <si>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</si>
  <si>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</si>
  <si>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</si>
  <si>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</si>
  <si>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</si>
  <si>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</si>
  <si>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</si>
  <si>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</si>
  <si>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</si>
  <si>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Glosas_RECLAMACION anterior</t>
  </si>
  <si>
    <t>Glosas_item anterior</t>
  </si>
  <si>
    <t>Glosas_transporte anterior</t>
  </si>
  <si>
    <t>Componentes (Integracion)</t>
  </si>
  <si>
    <t>Componente (Medico)</t>
  </si>
  <si>
    <t>Línea</t>
  </si>
  <si>
    <t>Clasificacion Complejidad</t>
  </si>
  <si>
    <t>Items</t>
  </si>
  <si>
    <t>Entrada actual</t>
  </si>
  <si>
    <t>Cant. Items Con Glosa</t>
  </si>
  <si>
    <t>Numero_Paquete Anterior</t>
  </si>
  <si>
    <t>MANUAL AUDITORIA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</si>
  <si>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</si>
  <si>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</si>
  <si>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</si>
  <si>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</si>
  <si>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</si>
  <si>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</si>
  <si>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</si>
  <si>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</si>
  <si>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</si>
  <si>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</si>
  <si>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</si>
  <si>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</si>
  <si>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</si>
  <si>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</si>
  <si>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</si>
  <si>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Aplica RLQ</t>
  </si>
  <si>
    <t>Cantidad Glosada Item</t>
  </si>
  <si>
    <t>Cantidad Aprobada Item</t>
  </si>
  <si>
    <t>Valor Unitario Aprobado Item</t>
  </si>
  <si>
    <t>Valor Total Aprobado Item</t>
  </si>
  <si>
    <t>Observacion RLQ</t>
  </si>
  <si>
    <t>Glosas aplicadas a reclamacion separa con ;</t>
  </si>
  <si>
    <t>Glosas aplicadas a ítem separa con ;</t>
  </si>
  <si>
    <t>FECHA AUDITORIA</t>
  </si>
  <si>
    <t>ESTADO       FINAL RECLAMACION</t>
  </si>
  <si>
    <t>INVERSIONES MEDICAS VALLE SALUD S.A.S</t>
  </si>
  <si>
    <t>CC</t>
  </si>
  <si>
    <t>NULL</t>
  </si>
  <si>
    <t>Médico</t>
  </si>
  <si>
    <t>Justificación de Pertinencia</t>
  </si>
  <si>
    <t>V5</t>
  </si>
  <si>
    <t>15/05/2025</t>
  </si>
  <si>
    <t>Procedimientos</t>
  </si>
  <si>
    <t>0.00</t>
  </si>
  <si>
    <t>Administrativa / Justificación de Pertinencia</t>
  </si>
  <si>
    <t>23/07/2023</t>
  </si>
  <si>
    <t>Mediana Complejidad</t>
  </si>
  <si>
    <t>Alta Complejidad</t>
  </si>
  <si>
    <t>Materiales de sutura y curación GRUPOS 07 - 08 - 09 </t>
  </si>
  <si>
    <t>369000.00</t>
  </si>
  <si>
    <t>Derechos de Sala de Cirugía Grupo 08</t>
  </si>
  <si>
    <t>NEIFY AILET MORA</t>
  </si>
  <si>
    <t>7151382</t>
  </si>
  <si>
    <t>27/07/2023</t>
  </si>
  <si>
    <t>22/07/2023</t>
  </si>
  <si>
    <t>Honorarios Ayudantía Quirúrgica Grupo 07</t>
  </si>
  <si>
    <t>44100.00</t>
  </si>
  <si>
    <t>66200.00</t>
  </si>
  <si>
    <t>88200.00</t>
  </si>
  <si>
    <t>Derechos de Sala de Cirugía Grupo 07</t>
  </si>
  <si>
    <t>628100.00</t>
  </si>
  <si>
    <t>Honorarios Cirujano Grupo 07</t>
  </si>
  <si>
    <t>334600.00</t>
  </si>
  <si>
    <t>251000.00</t>
  </si>
  <si>
    <t>167300.00</t>
  </si>
  <si>
    <t>Honorarios Anestesiólogo Grupo 07</t>
  </si>
  <si>
    <t>98600.00</t>
  </si>
  <si>
    <t>197200.00</t>
  </si>
  <si>
    <t>147900.00</t>
  </si>
  <si>
    <t>62800.00</t>
  </si>
  <si>
    <t>CENTRO MEDICO SERVISALUD INTEGRAL IPS S.A.S</t>
  </si>
  <si>
    <t>Mano, dedos, puño (muñeca), codo, pie,  clavícula, antebrazo, cuello de pie  (tobillo), edad ósea (carpograma), calcáneo</t>
  </si>
  <si>
    <t>Proyección adicional (Stress, túnel,  tangenciales, oblicuas), cada una; al valor  de la región agregar:</t>
  </si>
  <si>
    <t>33100.00</t>
  </si>
  <si>
    <t>UNIDAD MEDICA DE TRAUMA DEL VALLE S.A.S</t>
  </si>
  <si>
    <t>12/10/2023</t>
  </si>
  <si>
    <t>Brazo, pierna, rodilla, fémur, hombro, omoplato</t>
  </si>
  <si>
    <t>81400.00</t>
  </si>
  <si>
    <t>162800.00</t>
  </si>
  <si>
    <t>Reconstrucción tridimensional, agregar al costo del examen:</t>
  </si>
  <si>
    <t>903400.00</t>
  </si>
  <si>
    <t>1806800.00</t>
  </si>
  <si>
    <t>Derechos de sala para curaciones</t>
  </si>
  <si>
    <t>26400.00</t>
  </si>
  <si>
    <t>2021752</t>
  </si>
  <si>
    <t>3112;3209</t>
  </si>
  <si>
    <t>24/08/2023</t>
  </si>
  <si>
    <t>314000.00</t>
  </si>
  <si>
    <t>99300.00</t>
  </si>
  <si>
    <t>344400.00</t>
  </si>
  <si>
    <t>1031836</t>
  </si>
  <si>
    <t>3205;3206</t>
  </si>
  <si>
    <t>16/10/2023</t>
  </si>
  <si>
    <t>277100.00</t>
  </si>
  <si>
    <t>Aplica</t>
  </si>
  <si>
    <t>No Aplica</t>
  </si>
  <si>
    <t>Aprobado</t>
  </si>
  <si>
    <t>Aprobado Parcial</t>
  </si>
  <si>
    <t>No Aprobado</t>
  </si>
  <si>
    <t>Aprobada</t>
  </si>
  <si>
    <t>Aprobada Parcial</t>
  </si>
  <si>
    <t>No Aprobada</t>
  </si>
  <si>
    <t>Sin Estado En Aplicativo</t>
  </si>
  <si>
    <t>no aprobada</t>
  </si>
  <si>
    <t>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</si>
</sst>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3" tint="9.9978637043366805E-2"/>
      <name val="Calibri"/>
      <family val="2"/>
      <scheme val="minor"/>
    </font>
    <font>
      <sz val="14"/>
      <color theme="3" tint="9.9978637043366805E-2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rgb="FFFFFFFF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>
      <alignment horizontal="center" vertical="center" wrapText="1"/>
    </xf>
    <xf numFmtId="14" fontId="6" fillId="10" borderId="1" xfId="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1"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B533D-125C-4FF4-AC96-C4DC6BF7FDE1}">
  <dimension ref="A1:AU19"/>
  <sheetViews>
    <sheetView tabSelected="1" topLeftCell="AA1" zoomScale="75" zoomScaleNormal="75" workbookViewId="0">
      <pane ySplit="1" topLeftCell="A2" activePane="bottomLeft" state="frozen"/>
      <selection pane="bottomLeft" activeCell="A21" sqref="A21"/>
    </sheetView>
  </sheetViews>
  <sheetFormatPr baseColWidth="10" defaultRowHeight="15" x14ac:dyDescent="0.25"/>
  <sheetData>
    <row r="1" spans="1:47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6" t="s">
        <v>19</v>
      </c>
      <c r="U1" s="6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7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8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41</v>
      </c>
      <c r="AR1" s="10" t="s">
        <v>42</v>
      </c>
      <c r="AS1" s="10" t="s">
        <v>43</v>
      </c>
      <c r="AT1" s="11" t="s">
        <v>44</v>
      </c>
      <c r="AU1" s="12" t="s">
        <v>45</v>
      </c>
    </row>
    <row r="2" spans="1:47" x14ac:dyDescent="0.25">
      <c r="A2" s="13">
        <v>19254902</v>
      </c>
      <c r="B2" s="13">
        <v>13415837</v>
      </c>
      <c r="C2" s="13" t="s">
        <v>62</v>
      </c>
      <c r="D2" s="13" t="s">
        <v>63</v>
      </c>
      <c r="E2" s="13">
        <v>900631361</v>
      </c>
      <c r="F2" s="13" t="s">
        <v>46</v>
      </c>
      <c r="G2" s="13">
        <v>760010961401</v>
      </c>
      <c r="H2" s="13" t="s">
        <v>47</v>
      </c>
      <c r="I2" s="13">
        <v>1062330422</v>
      </c>
      <c r="J2" s="13" t="s">
        <v>48</v>
      </c>
      <c r="K2" s="13">
        <v>4509</v>
      </c>
      <c r="L2" s="13" t="s">
        <v>48</v>
      </c>
      <c r="M2" s="13" t="s">
        <v>49</v>
      </c>
      <c r="N2" s="13" t="s">
        <v>49</v>
      </c>
      <c r="O2" s="13" t="s">
        <v>50</v>
      </c>
      <c r="P2" s="13" t="s">
        <v>58</v>
      </c>
      <c r="Q2" s="14">
        <v>11</v>
      </c>
      <c r="R2" s="14">
        <v>3</v>
      </c>
      <c r="S2" s="14">
        <v>11</v>
      </c>
      <c r="T2" s="14">
        <v>30011</v>
      </c>
      <c r="U2" s="14" t="s">
        <v>51</v>
      </c>
      <c r="V2" s="13" t="s">
        <v>52</v>
      </c>
      <c r="W2" s="13" t="s">
        <v>56</v>
      </c>
      <c r="X2" s="13" t="s">
        <v>64</v>
      </c>
      <c r="Y2" s="13" t="s">
        <v>65</v>
      </c>
      <c r="Z2" s="13">
        <v>116389089</v>
      </c>
      <c r="AA2" s="13" t="s">
        <v>53</v>
      </c>
      <c r="AB2" s="13">
        <v>39118</v>
      </c>
      <c r="AC2" s="13" t="s">
        <v>66</v>
      </c>
      <c r="AD2" s="13">
        <v>1</v>
      </c>
      <c r="AE2" s="13" t="s">
        <v>67</v>
      </c>
      <c r="AF2" s="13" t="s">
        <v>67</v>
      </c>
      <c r="AG2" s="13" t="s">
        <v>67</v>
      </c>
      <c r="AH2" s="13" t="s">
        <v>54</v>
      </c>
      <c r="AI2" s="13" t="s">
        <v>54</v>
      </c>
      <c r="AJ2" s="13" t="s">
        <v>54</v>
      </c>
      <c r="AK2" s="14"/>
      <c r="AL2" s="14"/>
      <c r="AM2" s="13">
        <f t="shared" ref="AM2:AM12" si="0">AD2-AL2</f>
        <v>1</v>
      </c>
      <c r="AN2" s="14"/>
      <c r="AO2" s="13">
        <f t="shared" ref="AO2:AO12" si="1">AN2*AM2</f>
        <v>0</v>
      </c>
      <c r="AP2" s="14"/>
      <c r="AQ2" s="14"/>
      <c r="AR2" s="14">
        <v>4106</v>
      </c>
      <c r="AS2" s="14">
        <v>4509</v>
      </c>
      <c r="AT2" s="15">
        <v>46141</v>
      </c>
      <c r="AU2" s="14" t="s">
        <v>114</v>
      </c>
    </row>
    <row r="3" spans="1:47" x14ac:dyDescent="0.25">
      <c r="A3" s="13">
        <v>19254902</v>
      </c>
      <c r="B3" s="13">
        <v>13415837</v>
      </c>
      <c r="C3" s="13" t="s">
        <v>62</v>
      </c>
      <c r="D3" s="13" t="s">
        <v>63</v>
      </c>
      <c r="E3" s="13">
        <v>900631361</v>
      </c>
      <c r="F3" s="13" t="s">
        <v>46</v>
      </c>
      <c r="G3" s="13">
        <v>760010961401</v>
      </c>
      <c r="H3" s="13" t="s">
        <v>47</v>
      </c>
      <c r="I3" s="13">
        <v>1062330422</v>
      </c>
      <c r="J3" s="13" t="s">
        <v>48</v>
      </c>
      <c r="K3" s="13">
        <v>4509</v>
      </c>
      <c r="L3" s="13" t="s">
        <v>48</v>
      </c>
      <c r="M3" s="13" t="s">
        <v>49</v>
      </c>
      <c r="N3" s="13" t="s">
        <v>49</v>
      </c>
      <c r="O3" s="13" t="s">
        <v>50</v>
      </c>
      <c r="P3" s="13" t="s">
        <v>58</v>
      </c>
      <c r="Q3" s="14">
        <v>11</v>
      </c>
      <c r="R3" s="14">
        <v>3</v>
      </c>
      <c r="S3" s="14">
        <v>11</v>
      </c>
      <c r="T3" s="14">
        <v>30011</v>
      </c>
      <c r="U3" s="14" t="s">
        <v>51</v>
      </c>
      <c r="V3" s="13" t="s">
        <v>52</v>
      </c>
      <c r="W3" s="13" t="s">
        <v>56</v>
      </c>
      <c r="X3" s="13" t="s">
        <v>64</v>
      </c>
      <c r="Y3" s="13" t="s">
        <v>65</v>
      </c>
      <c r="Z3" s="13">
        <v>116389088</v>
      </c>
      <c r="AA3" s="13" t="s">
        <v>53</v>
      </c>
      <c r="AB3" s="13">
        <v>39118</v>
      </c>
      <c r="AC3" s="13" t="s">
        <v>66</v>
      </c>
      <c r="AD3" s="13">
        <v>1</v>
      </c>
      <c r="AE3" s="13" t="s">
        <v>68</v>
      </c>
      <c r="AF3" s="13" t="s">
        <v>68</v>
      </c>
      <c r="AG3" s="13" t="s">
        <v>68</v>
      </c>
      <c r="AH3" s="13" t="s">
        <v>54</v>
      </c>
      <c r="AI3" s="13" t="s">
        <v>54</v>
      </c>
      <c r="AJ3" s="13" t="s">
        <v>54</v>
      </c>
      <c r="AK3" s="14"/>
      <c r="AL3" s="14"/>
      <c r="AM3" s="13">
        <f t="shared" si="0"/>
        <v>1</v>
      </c>
      <c r="AN3" s="14"/>
      <c r="AO3" s="13">
        <f t="shared" si="1"/>
        <v>0</v>
      </c>
      <c r="AP3" s="14"/>
      <c r="AQ3" s="14"/>
      <c r="AR3" s="14">
        <v>4106</v>
      </c>
      <c r="AS3" s="14">
        <v>4509</v>
      </c>
      <c r="AT3" s="15">
        <v>46141</v>
      </c>
      <c r="AU3" s="14" t="s">
        <v>114</v>
      </c>
    </row>
    <row r="4" spans="1:47" x14ac:dyDescent="0.25">
      <c r="A4" s="13">
        <v>19254902</v>
      </c>
      <c r="B4" s="13">
        <v>13415837</v>
      </c>
      <c r="C4" s="13" t="s">
        <v>62</v>
      </c>
      <c r="D4" s="13" t="s">
        <v>63</v>
      </c>
      <c r="E4" s="13">
        <v>900631361</v>
      </c>
      <c r="F4" s="13" t="s">
        <v>46</v>
      </c>
      <c r="G4" s="13">
        <v>760010961401</v>
      </c>
      <c r="H4" s="13" t="s">
        <v>47</v>
      </c>
      <c r="I4" s="13">
        <v>1062330422</v>
      </c>
      <c r="J4" s="13" t="s">
        <v>48</v>
      </c>
      <c r="K4" s="13">
        <v>4509</v>
      </c>
      <c r="L4" s="13" t="s">
        <v>48</v>
      </c>
      <c r="M4" s="13" t="s">
        <v>49</v>
      </c>
      <c r="N4" s="13" t="s">
        <v>49</v>
      </c>
      <c r="O4" s="13" t="s">
        <v>50</v>
      </c>
      <c r="P4" s="13" t="s">
        <v>58</v>
      </c>
      <c r="Q4" s="14">
        <v>11</v>
      </c>
      <c r="R4" s="14">
        <v>3</v>
      </c>
      <c r="S4" s="14">
        <v>11</v>
      </c>
      <c r="T4" s="14">
        <v>30011</v>
      </c>
      <c r="U4" s="14" t="s">
        <v>51</v>
      </c>
      <c r="V4" s="13" t="s">
        <v>52</v>
      </c>
      <c r="W4" s="13" t="s">
        <v>56</v>
      </c>
      <c r="X4" s="13" t="s">
        <v>64</v>
      </c>
      <c r="Y4" s="13" t="s">
        <v>65</v>
      </c>
      <c r="Z4" s="13">
        <v>116389090</v>
      </c>
      <c r="AA4" s="13" t="s">
        <v>53</v>
      </c>
      <c r="AB4" s="13">
        <v>39118</v>
      </c>
      <c r="AC4" s="13" t="s">
        <v>66</v>
      </c>
      <c r="AD4" s="13">
        <v>1</v>
      </c>
      <c r="AE4" s="13" t="s">
        <v>69</v>
      </c>
      <c r="AF4" s="13" t="s">
        <v>69</v>
      </c>
      <c r="AG4" s="13" t="s">
        <v>69</v>
      </c>
      <c r="AH4" s="13" t="s">
        <v>54</v>
      </c>
      <c r="AI4" s="13" t="s">
        <v>54</v>
      </c>
      <c r="AJ4" s="13" t="s">
        <v>54</v>
      </c>
      <c r="AK4" s="14"/>
      <c r="AL4" s="14"/>
      <c r="AM4" s="13">
        <f t="shared" si="0"/>
        <v>1</v>
      </c>
      <c r="AN4" s="14"/>
      <c r="AO4" s="13">
        <f t="shared" si="1"/>
        <v>0</v>
      </c>
      <c r="AP4" s="14"/>
      <c r="AQ4" s="14"/>
      <c r="AR4" s="14">
        <v>4106</v>
      </c>
      <c r="AS4" s="14">
        <v>4509</v>
      </c>
      <c r="AT4" s="15">
        <v>46141</v>
      </c>
      <c r="AU4" s="14" t="s">
        <v>114</v>
      </c>
    </row>
    <row r="5" spans="1:47" x14ac:dyDescent="0.25">
      <c r="A5" s="13">
        <v>19254902</v>
      </c>
      <c r="B5" s="13">
        <v>13415837</v>
      </c>
      <c r="C5" s="13" t="s">
        <v>62</v>
      </c>
      <c r="D5" s="13" t="s">
        <v>63</v>
      </c>
      <c r="E5" s="13">
        <v>900631361</v>
      </c>
      <c r="F5" s="13" t="s">
        <v>46</v>
      </c>
      <c r="G5" s="13">
        <v>760010961401</v>
      </c>
      <c r="H5" s="13" t="s">
        <v>47</v>
      </c>
      <c r="I5" s="13">
        <v>1062330422</v>
      </c>
      <c r="J5" s="13" t="s">
        <v>48</v>
      </c>
      <c r="K5" s="13">
        <v>4509</v>
      </c>
      <c r="L5" s="13" t="s">
        <v>48</v>
      </c>
      <c r="M5" s="13" t="s">
        <v>49</v>
      </c>
      <c r="N5" s="13" t="s">
        <v>49</v>
      </c>
      <c r="O5" s="13" t="s">
        <v>50</v>
      </c>
      <c r="P5" s="13" t="s">
        <v>58</v>
      </c>
      <c r="Q5" s="14">
        <v>11</v>
      </c>
      <c r="R5" s="14">
        <v>3</v>
      </c>
      <c r="S5" s="14">
        <v>11</v>
      </c>
      <c r="T5" s="14">
        <v>30011</v>
      </c>
      <c r="U5" s="14" t="s">
        <v>51</v>
      </c>
      <c r="V5" s="13" t="s">
        <v>52</v>
      </c>
      <c r="W5" s="13" t="s">
        <v>56</v>
      </c>
      <c r="X5" s="13" t="s">
        <v>64</v>
      </c>
      <c r="Y5" s="13" t="s">
        <v>65</v>
      </c>
      <c r="Z5" s="13">
        <v>116389092</v>
      </c>
      <c r="AA5" s="13" t="s">
        <v>53</v>
      </c>
      <c r="AB5" s="13">
        <v>39303</v>
      </c>
      <c r="AC5" s="13" t="s">
        <v>59</v>
      </c>
      <c r="AD5" s="13">
        <v>1</v>
      </c>
      <c r="AE5" s="13" t="s">
        <v>60</v>
      </c>
      <c r="AF5" s="13" t="s">
        <v>60</v>
      </c>
      <c r="AG5" s="13" t="s">
        <v>60</v>
      </c>
      <c r="AH5" s="13" t="s">
        <v>54</v>
      </c>
      <c r="AI5" s="13" t="s">
        <v>54</v>
      </c>
      <c r="AJ5" s="13" t="s">
        <v>54</v>
      </c>
      <c r="AK5" s="14"/>
      <c r="AL5" s="14"/>
      <c r="AM5" s="13">
        <f t="shared" si="0"/>
        <v>1</v>
      </c>
      <c r="AN5" s="14"/>
      <c r="AO5" s="13">
        <f t="shared" si="1"/>
        <v>0</v>
      </c>
      <c r="AP5" s="14"/>
      <c r="AQ5" s="14"/>
      <c r="AR5" s="14">
        <v>4106</v>
      </c>
      <c r="AS5" s="14">
        <v>4509</v>
      </c>
      <c r="AT5" s="15">
        <v>46141</v>
      </c>
      <c r="AU5" s="14" t="s">
        <v>114</v>
      </c>
    </row>
    <row r="6" spans="1:47" x14ac:dyDescent="0.25">
      <c r="A6" s="13">
        <v>19254902</v>
      </c>
      <c r="B6" s="13">
        <v>13415837</v>
      </c>
      <c r="C6" s="13" t="s">
        <v>62</v>
      </c>
      <c r="D6" s="13" t="s">
        <v>63</v>
      </c>
      <c r="E6" s="13">
        <v>900631361</v>
      </c>
      <c r="F6" s="13" t="s">
        <v>46</v>
      </c>
      <c r="G6" s="13">
        <v>760010961401</v>
      </c>
      <c r="H6" s="13" t="s">
        <v>47</v>
      </c>
      <c r="I6" s="13">
        <v>1062330422</v>
      </c>
      <c r="J6" s="13" t="s">
        <v>48</v>
      </c>
      <c r="K6" s="13">
        <v>4509</v>
      </c>
      <c r="L6" s="13" t="s">
        <v>48</v>
      </c>
      <c r="M6" s="13" t="s">
        <v>49</v>
      </c>
      <c r="N6" s="13" t="s">
        <v>49</v>
      </c>
      <c r="O6" s="13" t="s">
        <v>50</v>
      </c>
      <c r="P6" s="13" t="s">
        <v>58</v>
      </c>
      <c r="Q6" s="14">
        <v>11</v>
      </c>
      <c r="R6" s="14">
        <v>3</v>
      </c>
      <c r="S6" s="14">
        <v>11</v>
      </c>
      <c r="T6" s="14">
        <v>30011</v>
      </c>
      <c r="U6" s="14" t="s">
        <v>51</v>
      </c>
      <c r="V6" s="13" t="s">
        <v>52</v>
      </c>
      <c r="W6" s="13" t="s">
        <v>56</v>
      </c>
      <c r="X6" s="13" t="s">
        <v>64</v>
      </c>
      <c r="Y6" s="13" t="s">
        <v>65</v>
      </c>
      <c r="Z6" s="13">
        <v>116389091</v>
      </c>
      <c r="AA6" s="13" t="s">
        <v>53</v>
      </c>
      <c r="AB6" s="13">
        <v>39209</v>
      </c>
      <c r="AC6" s="13" t="s">
        <v>70</v>
      </c>
      <c r="AD6" s="13">
        <v>1</v>
      </c>
      <c r="AE6" s="13" t="s">
        <v>71</v>
      </c>
      <c r="AF6" s="13" t="s">
        <v>71</v>
      </c>
      <c r="AG6" s="13" t="s">
        <v>71</v>
      </c>
      <c r="AH6" s="13" t="s">
        <v>54</v>
      </c>
      <c r="AI6" s="13" t="s">
        <v>54</v>
      </c>
      <c r="AJ6" s="13" t="s">
        <v>54</v>
      </c>
      <c r="AK6" s="14"/>
      <c r="AL6" s="14"/>
      <c r="AM6" s="13">
        <f t="shared" si="0"/>
        <v>1</v>
      </c>
      <c r="AN6" s="14"/>
      <c r="AO6" s="13">
        <f t="shared" si="1"/>
        <v>0</v>
      </c>
      <c r="AP6" s="14"/>
      <c r="AQ6" s="14"/>
      <c r="AR6" s="14">
        <v>4106</v>
      </c>
      <c r="AS6" s="14">
        <v>4509</v>
      </c>
      <c r="AT6" s="15">
        <v>46141</v>
      </c>
      <c r="AU6" s="14" t="s">
        <v>114</v>
      </c>
    </row>
    <row r="7" spans="1:47" x14ac:dyDescent="0.25">
      <c r="A7" s="13">
        <v>19254902</v>
      </c>
      <c r="B7" s="13">
        <v>13415837</v>
      </c>
      <c r="C7" s="13" t="s">
        <v>62</v>
      </c>
      <c r="D7" s="13" t="s">
        <v>63</v>
      </c>
      <c r="E7" s="13">
        <v>900631361</v>
      </c>
      <c r="F7" s="13" t="s">
        <v>46</v>
      </c>
      <c r="G7" s="13">
        <v>760010961401</v>
      </c>
      <c r="H7" s="13" t="s">
        <v>47</v>
      </c>
      <c r="I7" s="13">
        <v>1062330422</v>
      </c>
      <c r="J7" s="13" t="s">
        <v>48</v>
      </c>
      <c r="K7" s="13">
        <v>4509</v>
      </c>
      <c r="L7" s="13" t="s">
        <v>48</v>
      </c>
      <c r="M7" s="13" t="s">
        <v>49</v>
      </c>
      <c r="N7" s="13" t="s">
        <v>49</v>
      </c>
      <c r="O7" s="13" t="s">
        <v>50</v>
      </c>
      <c r="P7" s="13" t="s">
        <v>58</v>
      </c>
      <c r="Q7" s="14">
        <v>11</v>
      </c>
      <c r="R7" s="14">
        <v>3</v>
      </c>
      <c r="S7" s="14">
        <v>11</v>
      </c>
      <c r="T7" s="14">
        <v>30011</v>
      </c>
      <c r="U7" s="14" t="s">
        <v>51</v>
      </c>
      <c r="V7" s="13" t="s">
        <v>52</v>
      </c>
      <c r="W7" s="13" t="s">
        <v>56</v>
      </c>
      <c r="X7" s="13" t="s">
        <v>64</v>
      </c>
      <c r="Y7" s="13" t="s">
        <v>65</v>
      </c>
      <c r="Z7" s="13">
        <v>116389082</v>
      </c>
      <c r="AA7" s="13" t="s">
        <v>53</v>
      </c>
      <c r="AB7" s="13">
        <v>39005</v>
      </c>
      <c r="AC7" s="13" t="s">
        <v>72</v>
      </c>
      <c r="AD7" s="13">
        <v>1</v>
      </c>
      <c r="AE7" s="13" t="s">
        <v>73</v>
      </c>
      <c r="AF7" s="13" t="s">
        <v>73</v>
      </c>
      <c r="AG7" s="13" t="s">
        <v>73</v>
      </c>
      <c r="AH7" s="13" t="s">
        <v>54</v>
      </c>
      <c r="AI7" s="13" t="s">
        <v>54</v>
      </c>
      <c r="AJ7" s="13" t="s">
        <v>54</v>
      </c>
      <c r="AK7" s="14"/>
      <c r="AL7" s="14"/>
      <c r="AM7" s="13">
        <f t="shared" si="0"/>
        <v>1</v>
      </c>
      <c r="AN7" s="14"/>
      <c r="AO7" s="13">
        <f t="shared" si="1"/>
        <v>0</v>
      </c>
      <c r="AP7" s="14"/>
      <c r="AQ7" s="14"/>
      <c r="AR7" s="14">
        <v>4106</v>
      </c>
      <c r="AS7" s="14">
        <v>4509</v>
      </c>
      <c r="AT7" s="15">
        <v>46141</v>
      </c>
      <c r="AU7" s="14" t="s">
        <v>114</v>
      </c>
    </row>
    <row r="8" spans="1:47" x14ac:dyDescent="0.25">
      <c r="A8" s="13">
        <v>19254902</v>
      </c>
      <c r="B8" s="13">
        <v>13415837</v>
      </c>
      <c r="C8" s="13" t="s">
        <v>62</v>
      </c>
      <c r="D8" s="13" t="s">
        <v>63</v>
      </c>
      <c r="E8" s="13">
        <v>900631361</v>
      </c>
      <c r="F8" s="13" t="s">
        <v>46</v>
      </c>
      <c r="G8" s="13">
        <v>760010961401</v>
      </c>
      <c r="H8" s="13" t="s">
        <v>47</v>
      </c>
      <c r="I8" s="13">
        <v>1062330422</v>
      </c>
      <c r="J8" s="13" t="s">
        <v>48</v>
      </c>
      <c r="K8" s="13">
        <v>4509</v>
      </c>
      <c r="L8" s="13" t="s">
        <v>48</v>
      </c>
      <c r="M8" s="13" t="s">
        <v>49</v>
      </c>
      <c r="N8" s="13" t="s">
        <v>49</v>
      </c>
      <c r="O8" s="13" t="s">
        <v>50</v>
      </c>
      <c r="P8" s="13" t="s">
        <v>58</v>
      </c>
      <c r="Q8" s="14">
        <v>11</v>
      </c>
      <c r="R8" s="14">
        <v>3</v>
      </c>
      <c r="S8" s="14">
        <v>11</v>
      </c>
      <c r="T8" s="14">
        <v>30011</v>
      </c>
      <c r="U8" s="14" t="s">
        <v>51</v>
      </c>
      <c r="V8" s="13" t="s">
        <v>52</v>
      </c>
      <c r="W8" s="13" t="s">
        <v>56</v>
      </c>
      <c r="X8" s="13" t="s">
        <v>64</v>
      </c>
      <c r="Y8" s="13" t="s">
        <v>65</v>
      </c>
      <c r="Z8" s="13">
        <v>116389083</v>
      </c>
      <c r="AA8" s="13" t="s">
        <v>53</v>
      </c>
      <c r="AB8" s="13">
        <v>39005</v>
      </c>
      <c r="AC8" s="13" t="s">
        <v>72</v>
      </c>
      <c r="AD8" s="13">
        <v>1</v>
      </c>
      <c r="AE8" s="13" t="s">
        <v>74</v>
      </c>
      <c r="AF8" s="13" t="s">
        <v>74</v>
      </c>
      <c r="AG8" s="13" t="s">
        <v>74</v>
      </c>
      <c r="AH8" s="13" t="s">
        <v>54</v>
      </c>
      <c r="AI8" s="13" t="s">
        <v>54</v>
      </c>
      <c r="AJ8" s="13" t="s">
        <v>54</v>
      </c>
      <c r="AK8" s="14"/>
      <c r="AL8" s="14"/>
      <c r="AM8" s="13">
        <f t="shared" si="0"/>
        <v>1</v>
      </c>
      <c r="AN8" s="14"/>
      <c r="AO8" s="13">
        <f t="shared" si="1"/>
        <v>0</v>
      </c>
      <c r="AP8" s="14"/>
      <c r="AQ8" s="14"/>
      <c r="AR8" s="14">
        <v>4106</v>
      </c>
      <c r="AS8" s="14">
        <v>4509</v>
      </c>
      <c r="AT8" s="15">
        <v>46141</v>
      </c>
      <c r="AU8" s="14" t="s">
        <v>114</v>
      </c>
    </row>
    <row r="9" spans="1:47" x14ac:dyDescent="0.25">
      <c r="A9" s="13">
        <v>19254902</v>
      </c>
      <c r="B9" s="13">
        <v>13415837</v>
      </c>
      <c r="C9" s="13" t="s">
        <v>62</v>
      </c>
      <c r="D9" s="13" t="s">
        <v>63</v>
      </c>
      <c r="E9" s="13">
        <v>900631361</v>
      </c>
      <c r="F9" s="13" t="s">
        <v>46</v>
      </c>
      <c r="G9" s="13">
        <v>760010961401</v>
      </c>
      <c r="H9" s="13" t="s">
        <v>47</v>
      </c>
      <c r="I9" s="13">
        <v>1062330422</v>
      </c>
      <c r="J9" s="13" t="s">
        <v>48</v>
      </c>
      <c r="K9" s="13">
        <v>4509</v>
      </c>
      <c r="L9" s="13" t="s">
        <v>48</v>
      </c>
      <c r="M9" s="13" t="s">
        <v>49</v>
      </c>
      <c r="N9" s="13" t="s">
        <v>49</v>
      </c>
      <c r="O9" s="13" t="s">
        <v>50</v>
      </c>
      <c r="P9" s="13" t="s">
        <v>58</v>
      </c>
      <c r="Q9" s="14">
        <v>11</v>
      </c>
      <c r="R9" s="14">
        <v>3</v>
      </c>
      <c r="S9" s="14">
        <v>11</v>
      </c>
      <c r="T9" s="14">
        <v>30011</v>
      </c>
      <c r="U9" s="14" t="s">
        <v>51</v>
      </c>
      <c r="V9" s="13" t="s">
        <v>52</v>
      </c>
      <c r="W9" s="13" t="s">
        <v>56</v>
      </c>
      <c r="X9" s="13" t="s">
        <v>64</v>
      </c>
      <c r="Y9" s="13" t="s">
        <v>65</v>
      </c>
      <c r="Z9" s="13">
        <v>116389084</v>
      </c>
      <c r="AA9" s="13" t="s">
        <v>53</v>
      </c>
      <c r="AB9" s="13">
        <v>39005</v>
      </c>
      <c r="AC9" s="13" t="s">
        <v>72</v>
      </c>
      <c r="AD9" s="13">
        <v>1</v>
      </c>
      <c r="AE9" s="13" t="s">
        <v>75</v>
      </c>
      <c r="AF9" s="13" t="s">
        <v>75</v>
      </c>
      <c r="AG9" s="13" t="s">
        <v>75</v>
      </c>
      <c r="AH9" s="13" t="s">
        <v>54</v>
      </c>
      <c r="AI9" s="13" t="s">
        <v>54</v>
      </c>
      <c r="AJ9" s="13" t="s">
        <v>54</v>
      </c>
      <c r="AK9" s="14"/>
      <c r="AL9" s="14"/>
      <c r="AM9" s="13">
        <f t="shared" si="0"/>
        <v>1</v>
      </c>
      <c r="AN9" s="14"/>
      <c r="AO9" s="13">
        <f t="shared" si="1"/>
        <v>0</v>
      </c>
      <c r="AP9" s="14"/>
      <c r="AQ9" s="14"/>
      <c r="AR9" s="14">
        <v>4106</v>
      </c>
      <c r="AS9" s="14">
        <v>4509</v>
      </c>
      <c r="AT9" s="15">
        <v>46141</v>
      </c>
      <c r="AU9" s="14" t="s">
        <v>114</v>
      </c>
    </row>
    <row r="10" spans="1:47" x14ac:dyDescent="0.25">
      <c r="A10" s="13">
        <v>19254902</v>
      </c>
      <c r="B10" s="13">
        <v>13415837</v>
      </c>
      <c r="C10" s="13" t="s">
        <v>62</v>
      </c>
      <c r="D10" s="13" t="s">
        <v>63</v>
      </c>
      <c r="E10" s="13">
        <v>900631361</v>
      </c>
      <c r="F10" s="13" t="s">
        <v>46</v>
      </c>
      <c r="G10" s="13">
        <v>760010961401</v>
      </c>
      <c r="H10" s="13" t="s">
        <v>47</v>
      </c>
      <c r="I10" s="13">
        <v>1062330422</v>
      </c>
      <c r="J10" s="13" t="s">
        <v>48</v>
      </c>
      <c r="K10" s="13">
        <v>4509</v>
      </c>
      <c r="L10" s="13" t="s">
        <v>48</v>
      </c>
      <c r="M10" s="13" t="s">
        <v>49</v>
      </c>
      <c r="N10" s="13" t="s">
        <v>49</v>
      </c>
      <c r="O10" s="13" t="s">
        <v>50</v>
      </c>
      <c r="P10" s="13" t="s">
        <v>58</v>
      </c>
      <c r="Q10" s="14">
        <v>11</v>
      </c>
      <c r="R10" s="14">
        <v>3</v>
      </c>
      <c r="S10" s="14">
        <v>11</v>
      </c>
      <c r="T10" s="14">
        <v>30011</v>
      </c>
      <c r="U10" s="14" t="s">
        <v>51</v>
      </c>
      <c r="V10" s="13" t="s">
        <v>52</v>
      </c>
      <c r="W10" s="13" t="s">
        <v>56</v>
      </c>
      <c r="X10" s="13" t="s">
        <v>64</v>
      </c>
      <c r="Y10" s="13" t="s">
        <v>65</v>
      </c>
      <c r="Z10" s="13">
        <v>116389085</v>
      </c>
      <c r="AA10" s="13" t="s">
        <v>53</v>
      </c>
      <c r="AB10" s="13">
        <v>39105</v>
      </c>
      <c r="AC10" s="13" t="s">
        <v>76</v>
      </c>
      <c r="AD10" s="13">
        <v>1</v>
      </c>
      <c r="AE10" s="13" t="s">
        <v>77</v>
      </c>
      <c r="AF10" s="13" t="s">
        <v>77</v>
      </c>
      <c r="AG10" s="13" t="s">
        <v>77</v>
      </c>
      <c r="AH10" s="13" t="s">
        <v>54</v>
      </c>
      <c r="AI10" s="13" t="s">
        <v>54</v>
      </c>
      <c r="AJ10" s="13" t="s">
        <v>54</v>
      </c>
      <c r="AK10" s="14"/>
      <c r="AL10" s="14"/>
      <c r="AM10" s="13">
        <f t="shared" si="0"/>
        <v>1</v>
      </c>
      <c r="AN10" s="14"/>
      <c r="AO10" s="13">
        <f t="shared" si="1"/>
        <v>0</v>
      </c>
      <c r="AP10" s="14"/>
      <c r="AQ10" s="14"/>
      <c r="AR10" s="14">
        <v>4106</v>
      </c>
      <c r="AS10" s="14">
        <v>4509</v>
      </c>
      <c r="AT10" s="15">
        <v>46141</v>
      </c>
      <c r="AU10" s="14" t="s">
        <v>114</v>
      </c>
    </row>
    <row r="11" spans="1:47" x14ac:dyDescent="0.25">
      <c r="A11" s="13">
        <v>19254902</v>
      </c>
      <c r="B11" s="13">
        <v>13415837</v>
      </c>
      <c r="C11" s="13" t="s">
        <v>62</v>
      </c>
      <c r="D11" s="13" t="s">
        <v>63</v>
      </c>
      <c r="E11" s="13">
        <v>900631361</v>
      </c>
      <c r="F11" s="13" t="s">
        <v>46</v>
      </c>
      <c r="G11" s="13">
        <v>760010961401</v>
      </c>
      <c r="H11" s="13" t="s">
        <v>47</v>
      </c>
      <c r="I11" s="13">
        <v>1062330422</v>
      </c>
      <c r="J11" s="13" t="s">
        <v>48</v>
      </c>
      <c r="K11" s="13">
        <v>4509</v>
      </c>
      <c r="L11" s="13" t="s">
        <v>48</v>
      </c>
      <c r="M11" s="13" t="s">
        <v>49</v>
      </c>
      <c r="N11" s="13" t="s">
        <v>49</v>
      </c>
      <c r="O11" s="13" t="s">
        <v>50</v>
      </c>
      <c r="P11" s="13" t="s">
        <v>58</v>
      </c>
      <c r="Q11" s="14">
        <v>11</v>
      </c>
      <c r="R11" s="14">
        <v>3</v>
      </c>
      <c r="S11" s="14">
        <v>11</v>
      </c>
      <c r="T11" s="14">
        <v>30011</v>
      </c>
      <c r="U11" s="14" t="s">
        <v>51</v>
      </c>
      <c r="V11" s="13" t="s">
        <v>52</v>
      </c>
      <c r="W11" s="13" t="s">
        <v>56</v>
      </c>
      <c r="X11" s="13" t="s">
        <v>64</v>
      </c>
      <c r="Y11" s="13" t="s">
        <v>65</v>
      </c>
      <c r="Z11" s="13">
        <v>116389086</v>
      </c>
      <c r="AA11" s="13" t="s">
        <v>53</v>
      </c>
      <c r="AB11" s="13">
        <v>39105</v>
      </c>
      <c r="AC11" s="13" t="s">
        <v>76</v>
      </c>
      <c r="AD11" s="13">
        <v>1</v>
      </c>
      <c r="AE11" s="13" t="s">
        <v>78</v>
      </c>
      <c r="AF11" s="13" t="s">
        <v>78</v>
      </c>
      <c r="AG11" s="13" t="s">
        <v>78</v>
      </c>
      <c r="AH11" s="13" t="s">
        <v>54</v>
      </c>
      <c r="AI11" s="13" t="s">
        <v>54</v>
      </c>
      <c r="AJ11" s="13" t="s">
        <v>54</v>
      </c>
      <c r="AK11" s="14"/>
      <c r="AL11" s="14"/>
      <c r="AM11" s="13">
        <f t="shared" si="0"/>
        <v>1</v>
      </c>
      <c r="AN11" s="14"/>
      <c r="AO11" s="13">
        <f t="shared" si="1"/>
        <v>0</v>
      </c>
      <c r="AP11" s="14"/>
      <c r="AQ11" s="14"/>
      <c r="AR11" s="14">
        <v>4106</v>
      </c>
      <c r="AS11" s="14">
        <v>4509</v>
      </c>
      <c r="AT11" s="15">
        <v>46141</v>
      </c>
      <c r="AU11" s="14" t="s">
        <v>114</v>
      </c>
    </row>
    <row r="12" spans="1:47" x14ac:dyDescent="0.25">
      <c r="A12" s="13">
        <v>19254902</v>
      </c>
      <c r="B12" s="13">
        <v>13415837</v>
      </c>
      <c r="C12" s="13" t="s">
        <v>62</v>
      </c>
      <c r="D12" s="13" t="s">
        <v>63</v>
      </c>
      <c r="E12" s="13">
        <v>900631361</v>
      </c>
      <c r="F12" s="13" t="s">
        <v>46</v>
      </c>
      <c r="G12" s="13">
        <v>760010961401</v>
      </c>
      <c r="H12" s="13" t="s">
        <v>47</v>
      </c>
      <c r="I12" s="13">
        <v>1062330422</v>
      </c>
      <c r="J12" s="13" t="s">
        <v>48</v>
      </c>
      <c r="K12" s="13">
        <v>4509</v>
      </c>
      <c r="L12" s="13" t="s">
        <v>48</v>
      </c>
      <c r="M12" s="13" t="s">
        <v>49</v>
      </c>
      <c r="N12" s="13" t="s">
        <v>49</v>
      </c>
      <c r="O12" s="13" t="s">
        <v>50</v>
      </c>
      <c r="P12" s="13" t="s">
        <v>58</v>
      </c>
      <c r="Q12" s="14">
        <v>11</v>
      </c>
      <c r="R12" s="14">
        <v>3</v>
      </c>
      <c r="S12" s="14">
        <v>11</v>
      </c>
      <c r="T12" s="14">
        <v>30011</v>
      </c>
      <c r="U12" s="14" t="s">
        <v>51</v>
      </c>
      <c r="V12" s="13" t="s">
        <v>52</v>
      </c>
      <c r="W12" s="13" t="s">
        <v>56</v>
      </c>
      <c r="X12" s="13" t="s">
        <v>64</v>
      </c>
      <c r="Y12" s="13" t="s">
        <v>65</v>
      </c>
      <c r="Z12" s="13">
        <v>116389087</v>
      </c>
      <c r="AA12" s="13" t="s">
        <v>53</v>
      </c>
      <c r="AB12" s="13">
        <v>39105</v>
      </c>
      <c r="AC12" s="13" t="s">
        <v>76</v>
      </c>
      <c r="AD12" s="13">
        <v>1</v>
      </c>
      <c r="AE12" s="13" t="s">
        <v>79</v>
      </c>
      <c r="AF12" s="13" t="s">
        <v>79</v>
      </c>
      <c r="AG12" s="13" t="s">
        <v>79</v>
      </c>
      <c r="AH12" s="13" t="s">
        <v>54</v>
      </c>
      <c r="AI12" s="13" t="s">
        <v>54</v>
      </c>
      <c r="AJ12" s="13" t="s">
        <v>54</v>
      </c>
      <c r="AK12" s="14"/>
      <c r="AL12" s="14"/>
      <c r="AM12" s="13">
        <f t="shared" si="0"/>
        <v>1</v>
      </c>
      <c r="AN12" s="14"/>
      <c r="AO12" s="13">
        <f t="shared" si="1"/>
        <v>0</v>
      </c>
      <c r="AP12" s="14"/>
      <c r="AQ12" s="14"/>
      <c r="AR12" s="14">
        <v>4106</v>
      </c>
      <c r="AS12" s="14">
        <v>4509</v>
      </c>
      <c r="AT12" s="15">
        <v>46141</v>
      </c>
      <c r="AU12" s="14" t="s">
        <v>114</v>
      </c>
    </row>
    <row r="13" spans="1:47" x14ac:dyDescent="0.25">
      <c r="A13" s="13">
        <v>19256230</v>
      </c>
      <c r="B13" s="13">
        <v>13421163</v>
      </c>
      <c r="C13" s="13" t="s">
        <v>62</v>
      </c>
      <c r="D13" s="13" t="s">
        <v>95</v>
      </c>
      <c r="E13" s="13">
        <v>900469882</v>
      </c>
      <c r="F13" s="13" t="s">
        <v>81</v>
      </c>
      <c r="G13" s="13">
        <v>763641004702</v>
      </c>
      <c r="H13" s="13" t="s">
        <v>47</v>
      </c>
      <c r="I13" s="13">
        <v>34537745</v>
      </c>
      <c r="J13" s="13" t="s">
        <v>48</v>
      </c>
      <c r="K13" s="13" t="s">
        <v>96</v>
      </c>
      <c r="L13" s="13" t="s">
        <v>48</v>
      </c>
      <c r="M13" s="13" t="s">
        <v>49</v>
      </c>
      <c r="N13" s="13" t="s">
        <v>49</v>
      </c>
      <c r="O13" s="13" t="s">
        <v>55</v>
      </c>
      <c r="P13" s="13" t="s">
        <v>57</v>
      </c>
      <c r="Q13" s="14">
        <v>5</v>
      </c>
      <c r="R13" s="14">
        <v>3</v>
      </c>
      <c r="S13" s="14">
        <v>5</v>
      </c>
      <c r="T13" s="14">
        <v>30011</v>
      </c>
      <c r="U13" s="14" t="s">
        <v>51</v>
      </c>
      <c r="V13" s="13" t="s">
        <v>52</v>
      </c>
      <c r="W13" s="13" t="s">
        <v>97</v>
      </c>
      <c r="X13" s="13" t="s">
        <v>97</v>
      </c>
      <c r="Y13" s="13" t="s">
        <v>97</v>
      </c>
      <c r="Z13" s="13">
        <v>116423315</v>
      </c>
      <c r="AA13" s="13" t="s">
        <v>53</v>
      </c>
      <c r="AB13" s="13">
        <v>21722</v>
      </c>
      <c r="AC13" s="13" t="s">
        <v>90</v>
      </c>
      <c r="AD13" s="13">
        <v>2</v>
      </c>
      <c r="AE13" s="13" t="s">
        <v>91</v>
      </c>
      <c r="AF13" s="13" t="s">
        <v>92</v>
      </c>
      <c r="AG13" s="13" t="s">
        <v>92</v>
      </c>
      <c r="AH13" s="13" t="s">
        <v>54</v>
      </c>
      <c r="AI13" s="13" t="s">
        <v>54</v>
      </c>
      <c r="AJ13" s="13" t="s">
        <v>54</v>
      </c>
      <c r="AK13" s="14"/>
      <c r="AL13" s="14"/>
      <c r="AM13" s="13">
        <f t="shared" ref="AM13:AM15" si="2">AD13-AL13</f>
        <v>2</v>
      </c>
      <c r="AN13" s="14"/>
      <c r="AO13" s="13">
        <f t="shared" ref="AO13:AO15" si="3">AN13*AM13</f>
        <v>0</v>
      </c>
      <c r="AP13" s="14"/>
      <c r="AQ13" s="14"/>
      <c r="AR13" s="14"/>
      <c r="AS13" s="14">
        <v>3209</v>
      </c>
      <c r="AT13" s="15">
        <v>46141</v>
      </c>
      <c r="AU13" s="14" t="s">
        <v>115</v>
      </c>
    </row>
    <row r="14" spans="1:47" x14ac:dyDescent="0.25">
      <c r="A14" s="13">
        <v>19256230</v>
      </c>
      <c r="B14" s="13">
        <v>13421163</v>
      </c>
      <c r="C14" s="13" t="s">
        <v>62</v>
      </c>
      <c r="D14" s="13" t="s">
        <v>95</v>
      </c>
      <c r="E14" s="13">
        <v>900469882</v>
      </c>
      <c r="F14" s="13" t="s">
        <v>81</v>
      </c>
      <c r="G14" s="13">
        <v>763641004702</v>
      </c>
      <c r="H14" s="13" t="s">
        <v>47</v>
      </c>
      <c r="I14" s="13">
        <v>34537745</v>
      </c>
      <c r="J14" s="13" t="s">
        <v>48</v>
      </c>
      <c r="K14" s="13" t="s">
        <v>96</v>
      </c>
      <c r="L14" s="13" t="s">
        <v>48</v>
      </c>
      <c r="M14" s="13" t="s">
        <v>49</v>
      </c>
      <c r="N14" s="13" t="s">
        <v>49</v>
      </c>
      <c r="O14" s="13" t="s">
        <v>55</v>
      </c>
      <c r="P14" s="13" t="s">
        <v>57</v>
      </c>
      <c r="Q14" s="14">
        <v>5</v>
      </c>
      <c r="R14" s="14">
        <v>3</v>
      </c>
      <c r="S14" s="14">
        <v>5</v>
      </c>
      <c r="T14" s="14">
        <v>30011</v>
      </c>
      <c r="U14" s="14" t="s">
        <v>51</v>
      </c>
      <c r="V14" s="13" t="s">
        <v>52</v>
      </c>
      <c r="W14" s="13" t="s">
        <v>97</v>
      </c>
      <c r="X14" s="13" t="s">
        <v>97</v>
      </c>
      <c r="Y14" s="13" t="s">
        <v>97</v>
      </c>
      <c r="Z14" s="13">
        <v>116423312</v>
      </c>
      <c r="AA14" s="13" t="s">
        <v>53</v>
      </c>
      <c r="AB14" s="13">
        <v>21101</v>
      </c>
      <c r="AC14" s="13" t="s">
        <v>82</v>
      </c>
      <c r="AD14" s="13">
        <v>5</v>
      </c>
      <c r="AE14" s="13" t="s">
        <v>80</v>
      </c>
      <c r="AF14" s="13" t="s">
        <v>98</v>
      </c>
      <c r="AG14" s="13" t="s">
        <v>98</v>
      </c>
      <c r="AH14" s="13" t="s">
        <v>54</v>
      </c>
      <c r="AI14" s="13" t="s">
        <v>54</v>
      </c>
      <c r="AJ14" s="13" t="s">
        <v>54</v>
      </c>
      <c r="AK14" s="14"/>
      <c r="AL14" s="14"/>
      <c r="AM14" s="13">
        <f t="shared" si="2"/>
        <v>5</v>
      </c>
      <c r="AN14" s="14"/>
      <c r="AO14" s="13">
        <f t="shared" si="3"/>
        <v>0</v>
      </c>
      <c r="AP14" s="14"/>
      <c r="AQ14" s="14"/>
      <c r="AR14" s="14"/>
      <c r="AS14" s="14">
        <v>3209</v>
      </c>
      <c r="AT14" s="15">
        <v>46141</v>
      </c>
      <c r="AU14" s="14" t="s">
        <v>115</v>
      </c>
    </row>
    <row r="15" spans="1:47" x14ac:dyDescent="0.25">
      <c r="A15" s="13">
        <v>19256230</v>
      </c>
      <c r="B15" s="13">
        <v>13421163</v>
      </c>
      <c r="C15" s="13" t="s">
        <v>62</v>
      </c>
      <c r="D15" s="13" t="s">
        <v>95</v>
      </c>
      <c r="E15" s="13">
        <v>900469882</v>
      </c>
      <c r="F15" s="13" t="s">
        <v>81</v>
      </c>
      <c r="G15" s="13">
        <v>763641004702</v>
      </c>
      <c r="H15" s="13" t="s">
        <v>47</v>
      </c>
      <c r="I15" s="13">
        <v>34537745</v>
      </c>
      <c r="J15" s="13" t="s">
        <v>48</v>
      </c>
      <c r="K15" s="13" t="s">
        <v>96</v>
      </c>
      <c r="L15" s="13" t="s">
        <v>48</v>
      </c>
      <c r="M15" s="13" t="s">
        <v>49</v>
      </c>
      <c r="N15" s="13" t="s">
        <v>49</v>
      </c>
      <c r="O15" s="13" t="s">
        <v>55</v>
      </c>
      <c r="P15" s="13" t="s">
        <v>57</v>
      </c>
      <c r="Q15" s="14">
        <v>5</v>
      </c>
      <c r="R15" s="14">
        <v>3</v>
      </c>
      <c r="S15" s="14">
        <v>5</v>
      </c>
      <c r="T15" s="14">
        <v>30011</v>
      </c>
      <c r="U15" s="14" t="s">
        <v>51</v>
      </c>
      <c r="V15" s="13" t="s">
        <v>52</v>
      </c>
      <c r="W15" s="13" t="s">
        <v>97</v>
      </c>
      <c r="X15" s="13" t="s">
        <v>97</v>
      </c>
      <c r="Y15" s="13" t="s">
        <v>97</v>
      </c>
      <c r="Z15" s="13">
        <v>116423316</v>
      </c>
      <c r="AA15" s="13" t="s">
        <v>53</v>
      </c>
      <c r="AB15" s="13">
        <v>39202</v>
      </c>
      <c r="AC15" s="13" t="s">
        <v>93</v>
      </c>
      <c r="AD15" s="13">
        <v>1</v>
      </c>
      <c r="AE15" s="13" t="s">
        <v>94</v>
      </c>
      <c r="AF15" s="13" t="s">
        <v>94</v>
      </c>
      <c r="AG15" s="13" t="s">
        <v>94</v>
      </c>
      <c r="AH15" s="13" t="s">
        <v>54</v>
      </c>
      <c r="AI15" s="13" t="s">
        <v>54</v>
      </c>
      <c r="AJ15" s="13" t="s">
        <v>54</v>
      </c>
      <c r="AK15" s="14"/>
      <c r="AL15" s="14"/>
      <c r="AM15" s="13">
        <f t="shared" si="2"/>
        <v>1</v>
      </c>
      <c r="AN15" s="14"/>
      <c r="AO15" s="13">
        <f t="shared" si="3"/>
        <v>0</v>
      </c>
      <c r="AP15" s="14"/>
      <c r="AQ15" s="14"/>
      <c r="AR15" s="14"/>
      <c r="AS15" s="14"/>
      <c r="AT15" s="15">
        <v>46141</v>
      </c>
      <c r="AU15" s="14" t="s">
        <v>115</v>
      </c>
    </row>
    <row r="16" spans="1:47" x14ac:dyDescent="0.25">
      <c r="A16" s="13">
        <v>19256230</v>
      </c>
      <c r="B16" s="13">
        <v>13421163</v>
      </c>
      <c r="C16" s="13" t="s">
        <v>62</v>
      </c>
      <c r="D16" s="13" t="s">
        <v>95</v>
      </c>
      <c r="E16" s="13">
        <v>900469882</v>
      </c>
      <c r="F16" s="13" t="s">
        <v>81</v>
      </c>
      <c r="G16" s="13">
        <v>763641004702</v>
      </c>
      <c r="H16" s="13" t="s">
        <v>47</v>
      </c>
      <c r="I16" s="13">
        <v>34537745</v>
      </c>
      <c r="J16" s="13" t="s">
        <v>48</v>
      </c>
      <c r="K16" s="13" t="s">
        <v>96</v>
      </c>
      <c r="L16" s="13" t="s">
        <v>48</v>
      </c>
      <c r="M16" s="13" t="s">
        <v>49</v>
      </c>
      <c r="N16" s="13" t="s">
        <v>49</v>
      </c>
      <c r="O16" s="13" t="s">
        <v>55</v>
      </c>
      <c r="P16" s="13" t="s">
        <v>57</v>
      </c>
      <c r="Q16" s="14">
        <v>5</v>
      </c>
      <c r="R16" s="14">
        <v>3</v>
      </c>
      <c r="S16" s="14">
        <v>5</v>
      </c>
      <c r="T16" s="14">
        <v>30011</v>
      </c>
      <c r="U16" s="14" t="s">
        <v>51</v>
      </c>
      <c r="V16" s="13" t="s">
        <v>52</v>
      </c>
      <c r="W16" s="13" t="s">
        <v>97</v>
      </c>
      <c r="X16" s="13" t="s">
        <v>97</v>
      </c>
      <c r="Y16" s="13" t="s">
        <v>97</v>
      </c>
      <c r="Z16" s="13">
        <v>116423313</v>
      </c>
      <c r="AA16" s="13" t="s">
        <v>53</v>
      </c>
      <c r="AB16" s="13">
        <v>21102</v>
      </c>
      <c r="AC16" s="13" t="s">
        <v>87</v>
      </c>
      <c r="AD16" s="13">
        <v>2</v>
      </c>
      <c r="AE16" s="13" t="s">
        <v>88</v>
      </c>
      <c r="AF16" s="13" t="s">
        <v>89</v>
      </c>
      <c r="AG16" s="13" t="s">
        <v>89</v>
      </c>
      <c r="AH16" s="13" t="s">
        <v>54</v>
      </c>
      <c r="AI16" s="13" t="s">
        <v>54</v>
      </c>
      <c r="AJ16" s="13" t="s">
        <v>54</v>
      </c>
      <c r="AK16" s="14"/>
      <c r="AL16" s="14"/>
      <c r="AM16" s="13">
        <f t="shared" ref="AM16:AM17" si="4">AD16-AL16</f>
        <v>2</v>
      </c>
      <c r="AN16" s="14"/>
      <c r="AO16" s="13">
        <f t="shared" ref="AO16:AO17" si="5">AN16*AM16</f>
        <v>0</v>
      </c>
      <c r="AP16" s="14"/>
      <c r="AQ16" s="14"/>
      <c r="AR16" s="14"/>
      <c r="AS16" s="14">
        <v>3209</v>
      </c>
      <c r="AT16" s="15">
        <v>46141</v>
      </c>
      <c r="AU16" s="14" t="s">
        <v>115</v>
      </c>
    </row>
    <row r="17" spans="1:47" x14ac:dyDescent="0.25">
      <c r="A17" s="13">
        <v>19256230</v>
      </c>
      <c r="B17" s="13">
        <v>13421163</v>
      </c>
      <c r="C17" s="13" t="s">
        <v>62</v>
      </c>
      <c r="D17" s="13" t="s">
        <v>95</v>
      </c>
      <c r="E17" s="13">
        <v>900469882</v>
      </c>
      <c r="F17" s="13" t="s">
        <v>81</v>
      </c>
      <c r="G17" s="13">
        <v>763641004702</v>
      </c>
      <c r="H17" s="13" t="s">
        <v>47</v>
      </c>
      <c r="I17" s="13">
        <v>34537745</v>
      </c>
      <c r="J17" s="13" t="s">
        <v>48</v>
      </c>
      <c r="K17" s="13" t="s">
        <v>96</v>
      </c>
      <c r="L17" s="13" t="s">
        <v>48</v>
      </c>
      <c r="M17" s="13" t="s">
        <v>49</v>
      </c>
      <c r="N17" s="13" t="s">
        <v>49</v>
      </c>
      <c r="O17" s="13" t="s">
        <v>55</v>
      </c>
      <c r="P17" s="13" t="s">
        <v>57</v>
      </c>
      <c r="Q17" s="14">
        <v>5</v>
      </c>
      <c r="R17" s="14">
        <v>3</v>
      </c>
      <c r="S17" s="14">
        <v>5</v>
      </c>
      <c r="T17" s="14">
        <v>30011</v>
      </c>
      <c r="U17" s="14" t="s">
        <v>51</v>
      </c>
      <c r="V17" s="13" t="s">
        <v>52</v>
      </c>
      <c r="W17" s="13" t="s">
        <v>97</v>
      </c>
      <c r="X17" s="13" t="s">
        <v>97</v>
      </c>
      <c r="Y17" s="13" t="s">
        <v>97</v>
      </c>
      <c r="Z17" s="13">
        <v>116423314</v>
      </c>
      <c r="AA17" s="13" t="s">
        <v>53</v>
      </c>
      <c r="AB17" s="13">
        <v>21108</v>
      </c>
      <c r="AC17" s="13" t="s">
        <v>83</v>
      </c>
      <c r="AD17" s="13">
        <v>3</v>
      </c>
      <c r="AE17" s="13" t="s">
        <v>84</v>
      </c>
      <c r="AF17" s="13" t="s">
        <v>99</v>
      </c>
      <c r="AG17" s="13" t="s">
        <v>99</v>
      </c>
      <c r="AH17" s="13" t="s">
        <v>54</v>
      </c>
      <c r="AI17" s="13" t="s">
        <v>54</v>
      </c>
      <c r="AJ17" s="13" t="s">
        <v>54</v>
      </c>
      <c r="AK17" s="14"/>
      <c r="AL17" s="14"/>
      <c r="AM17" s="13">
        <f t="shared" si="4"/>
        <v>3</v>
      </c>
      <c r="AN17" s="14"/>
      <c r="AO17" s="13">
        <f t="shared" si="5"/>
        <v>0</v>
      </c>
      <c r="AP17" s="14"/>
      <c r="AQ17" s="14"/>
      <c r="AR17" s="14"/>
      <c r="AS17" s="14">
        <v>3209</v>
      </c>
      <c r="AT17" s="15">
        <v>46141</v>
      </c>
      <c r="AU17" s="14" t="s">
        <v>115</v>
      </c>
    </row>
    <row r="18" spans="1:47" x14ac:dyDescent="0.25">
      <c r="A18" s="13">
        <v>19255875</v>
      </c>
      <c r="B18" s="13">
        <v>13440047</v>
      </c>
      <c r="C18" s="13" t="s">
        <v>62</v>
      </c>
      <c r="D18" s="13" t="s">
        <v>101</v>
      </c>
      <c r="E18" s="13">
        <v>901149757</v>
      </c>
      <c r="F18" s="13" t="s">
        <v>85</v>
      </c>
      <c r="G18" s="13">
        <v>760011161001</v>
      </c>
      <c r="H18" s="13" t="s">
        <v>47</v>
      </c>
      <c r="I18" s="13">
        <v>1143991352</v>
      </c>
      <c r="J18" s="13" t="s">
        <v>48</v>
      </c>
      <c r="K18" s="13" t="s">
        <v>102</v>
      </c>
      <c r="L18" s="13" t="s">
        <v>48</v>
      </c>
      <c r="M18" s="13" t="s">
        <v>49</v>
      </c>
      <c r="N18" s="13" t="s">
        <v>49</v>
      </c>
      <c r="O18" s="13" t="s">
        <v>50</v>
      </c>
      <c r="P18" s="13" t="s">
        <v>58</v>
      </c>
      <c r="Q18" s="14">
        <v>2</v>
      </c>
      <c r="R18" s="14">
        <v>3</v>
      </c>
      <c r="S18" s="14">
        <v>2</v>
      </c>
      <c r="T18" s="14">
        <v>30011</v>
      </c>
      <c r="U18" s="14" t="s">
        <v>51</v>
      </c>
      <c r="V18" s="13" t="s">
        <v>52</v>
      </c>
      <c r="W18" s="13" t="s">
        <v>103</v>
      </c>
      <c r="X18" s="13" t="s">
        <v>103</v>
      </c>
      <c r="Y18" s="13" t="s">
        <v>86</v>
      </c>
      <c r="Z18" s="13">
        <v>116414513</v>
      </c>
      <c r="AA18" s="13" t="s">
        <v>53</v>
      </c>
      <c r="AB18" s="13">
        <v>39303</v>
      </c>
      <c r="AC18" s="13" t="s">
        <v>59</v>
      </c>
      <c r="AD18" s="13">
        <v>1</v>
      </c>
      <c r="AE18" s="13" t="s">
        <v>104</v>
      </c>
      <c r="AF18" s="13" t="s">
        <v>104</v>
      </c>
      <c r="AG18" s="13" t="s">
        <v>104</v>
      </c>
      <c r="AH18" s="13" t="s">
        <v>54</v>
      </c>
      <c r="AI18" s="13" t="s">
        <v>54</v>
      </c>
      <c r="AJ18" s="13" t="s">
        <v>54</v>
      </c>
      <c r="AK18" s="14"/>
      <c r="AL18" s="14"/>
      <c r="AM18" s="13">
        <f t="shared" ref="AM18:AM19" si="6">AD18-AL18</f>
        <v>1</v>
      </c>
      <c r="AN18" s="14"/>
      <c r="AO18" s="13">
        <f t="shared" ref="AO18:AO19" si="7">AN18*AM18</f>
        <v>0</v>
      </c>
      <c r="AP18" s="14"/>
      <c r="AQ18" s="14"/>
      <c r="AR18" s="14">
        <v>4106</v>
      </c>
      <c r="AS18" s="14">
        <v>3206</v>
      </c>
      <c r="AT18" s="15">
        <v>46141</v>
      </c>
      <c r="AU18" s="14" t="s">
        <v>114</v>
      </c>
    </row>
    <row r="19" spans="1:47" x14ac:dyDescent="0.25">
      <c r="A19" s="13">
        <v>19255875</v>
      </c>
      <c r="B19" s="13">
        <v>13440047</v>
      </c>
      <c r="C19" s="13" t="s">
        <v>62</v>
      </c>
      <c r="D19" s="13" t="s">
        <v>101</v>
      </c>
      <c r="E19" s="13">
        <v>901149757</v>
      </c>
      <c r="F19" s="13" t="s">
        <v>85</v>
      </c>
      <c r="G19" s="13">
        <v>760011161001</v>
      </c>
      <c r="H19" s="13" t="s">
        <v>47</v>
      </c>
      <c r="I19" s="13">
        <v>1143991352</v>
      </c>
      <c r="J19" s="13" t="s">
        <v>48</v>
      </c>
      <c r="K19" s="13" t="s">
        <v>102</v>
      </c>
      <c r="L19" s="13" t="s">
        <v>48</v>
      </c>
      <c r="M19" s="13" t="s">
        <v>49</v>
      </c>
      <c r="N19" s="13" t="s">
        <v>49</v>
      </c>
      <c r="O19" s="13" t="s">
        <v>50</v>
      </c>
      <c r="P19" s="13" t="s">
        <v>58</v>
      </c>
      <c r="Q19" s="14">
        <v>2</v>
      </c>
      <c r="R19" s="14">
        <v>3</v>
      </c>
      <c r="S19" s="14">
        <v>2</v>
      </c>
      <c r="T19" s="14">
        <v>30011</v>
      </c>
      <c r="U19" s="14" t="s">
        <v>51</v>
      </c>
      <c r="V19" s="13" t="s">
        <v>52</v>
      </c>
      <c r="W19" s="13" t="s">
        <v>103</v>
      </c>
      <c r="X19" s="13" t="s">
        <v>103</v>
      </c>
      <c r="Y19" s="13" t="s">
        <v>86</v>
      </c>
      <c r="Z19" s="13">
        <v>116414512</v>
      </c>
      <c r="AA19" s="13" t="s">
        <v>53</v>
      </c>
      <c r="AB19" s="13">
        <v>39210</v>
      </c>
      <c r="AC19" s="13" t="s">
        <v>61</v>
      </c>
      <c r="AD19" s="13">
        <v>1</v>
      </c>
      <c r="AE19" s="13" t="s">
        <v>100</v>
      </c>
      <c r="AF19" s="13" t="s">
        <v>100</v>
      </c>
      <c r="AG19" s="13" t="s">
        <v>100</v>
      </c>
      <c r="AH19" s="13" t="s">
        <v>54</v>
      </c>
      <c r="AI19" s="13" t="s">
        <v>54</v>
      </c>
      <c r="AJ19" s="13" t="s">
        <v>54</v>
      </c>
      <c r="AK19" s="14"/>
      <c r="AL19" s="14"/>
      <c r="AM19" s="13">
        <f t="shared" si="6"/>
        <v>1</v>
      </c>
      <c r="AN19" s="14"/>
      <c r="AO19" s="13">
        <f t="shared" si="7"/>
        <v>0</v>
      </c>
      <c r="AP19" s="14"/>
      <c r="AQ19" s="14"/>
      <c r="AR19" s="14">
        <v>4106</v>
      </c>
      <c r="AS19" s="14">
        <v>3205</v>
      </c>
      <c r="AT19" s="15">
        <v>46141</v>
      </c>
      <c r="AU19" s="14" t="s">
        <v>114</v>
      </c>
    </row>
  </sheetData>
  <autoFilter ref="A1:AU19" xr:uid="{9B1B533D-125C-4FF4-AC96-C4DC6BF7FDE1}"/>
  <conditionalFormatting sqref="AK1:AQ1">
    <cfRule type="expression" dxfId="0" priority="1">
      <formula>CELL("direccion")=ADDRESS(ROW(),COLUMN())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E3B9F98-667C-4FE3-A197-2EA5D4C23942}">
          <x14:formula1>
            <xm:f>Hoja2!$A$1:$A$2</xm:f>
          </x14:formula1>
          <xm:sqref>AK2:AK19</xm:sqref>
        </x14:dataValidation>
        <x14:dataValidation type="list" allowBlank="1" showInputMessage="1" showErrorMessage="1" xr:uid="{9F3081CF-D79F-40FE-84E1-E005F1E6E662}">
          <x14:formula1>
            <xm:f>Hoja2!$B$1:$B$3</xm:f>
          </x14:formula1>
          <xm:sqref>AQ2:AQ19</xm:sqref>
        </x14:dataValidation>
        <x14:dataValidation type="list" allowBlank="1" showInputMessage="1" showErrorMessage="1" xr:uid="{8609B838-81B3-4461-A42E-55961C0F9E89}">
          <x14:formula1>
            <xm:f>Hoja2!$C$1:$C$4</xm:f>
          </x14:formula1>
          <xm:sqref>AU2:AU19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24AC-B46D-44F6-8E26-F5341F88081F}">
  <dimension ref="A1:C4"/>
  <sheetViews>
    <sheetView workbookViewId="0"/>
  </sheetViews>
  <sheetFormatPr baseColWidth="10" defaultRowHeight="15" x14ac:dyDescent="0.25"/>
  <sheetData>
    <row r="1" spans="1:3" x14ac:dyDescent="0.25">
      <c r="A1" t="s">
        <v>105</v>
      </c>
      <c r="B1" t="s">
        <v>107</v>
      </c>
      <c r="C1" t="s">
        <v>110</v>
      </c>
    </row>
    <row r="2" spans="1:3" x14ac:dyDescent="0.25">
      <c r="A2" t="s">
        <v>106</v>
      </c>
      <c r="B2" t="s">
        <v>108</v>
      </c>
      <c r="C2" t="s">
        <v>111</v>
      </c>
    </row>
    <row r="3" spans="1:3" x14ac:dyDescent="0.25">
      <c r="B3" t="s">
        <v>109</v>
      </c>
      <c r="C3" t="s">
        <v>112</v>
      </c>
    </row>
    <row r="4" spans="1:3" x14ac:dyDescent="0.25">
      <c r="C4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Auditoria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2026-04-29T05:04:46Z</dcterms:created>
  <dcterms:modified xsi:type="dcterms:W3CDTF">2026-04-29T23:15:51Z</dcterms:modified>
</cp:coreProperties>
</file>